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macdonald\Downloads\"/>
    </mc:Choice>
  </mc:AlternateContent>
  <xr:revisionPtr revIDLastSave="0" documentId="8_{71D33316-F76E-49FB-B2A5-EFE1B10C7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<sst xmlns="http://schemas.openxmlformats.org/spreadsheetml/2006/main" count="54" uniqueCount="26">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</sst>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3" fontId="8" fillId="0" borderId="21" xfId="0" applyNumberFormat="1" applyFont="1" applyBorder="1" applyAlignment="1" applyProtection="1">
      <alignment horizontal="center" vertical="center"/>
      <protection locked="0"/>
    </xf>
    <xf numFmtId="3" fontId="8" fillId="0" borderId="12" xfId="0" applyNumberFormat="1" applyFont="1" applyBorder="1" applyAlignment="1" applyProtection="1">
      <alignment horizontal="center" vertical="center"/>
      <protection locked="0"/>
    </xf>
    <xf numFmtId="3" fontId="8" fillId="0" borderId="11" xfId="0" applyNumberFormat="1" applyFont="1" applyBorder="1" applyAlignment="1" applyProtection="1">
      <alignment horizontal="center" vertical="center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986762</c:v>
                </c:pt>
                <c:pt idx="1">
                  <c:v>409342</c:v>
                </c:pt>
                <c:pt idx="2">
                  <c:v>3030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986762</c:v>
                </c:pt>
                <c:pt idx="1">
                  <c:v>409342</c:v>
                </c:pt>
                <c:pt idx="2">
                  <c:v>3030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D5" sqref="D5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39.950000000000003" customHeight="1" x14ac:dyDescent="0.2">
      <c r="A2" s="52"/>
      <c r="B2" s="52"/>
      <c r="C2" s="52"/>
      <c r="D2" s="120" t="s">
        <v>3</v>
      </c>
      <c r="E2" s="121"/>
      <c r="F2" s="121"/>
      <c r="G2" s="121"/>
      <c r="H2" s="121"/>
      <c r="I2" s="122"/>
      <c r="J2" s="52"/>
      <c r="K2" s="52"/>
    </row>
    <row r="3" spans="1:11" ht="39.950000000000003" customHeight="1" thickBot="1" x14ac:dyDescent="0.25">
      <c r="A3" s="52"/>
      <c r="B3" s="52"/>
      <c r="C3" s="52"/>
      <c r="D3" s="123" t="s">
        <v>0</v>
      </c>
      <c r="E3" s="124"/>
      <c r="F3" s="124"/>
      <c r="G3" s="124"/>
      <c r="H3" s="124"/>
      <c r="I3" s="125"/>
      <c r="J3" s="52"/>
      <c r="K3" s="52"/>
    </row>
    <row r="4" spans="1:11" ht="39.950000000000003" customHeight="1" thickTop="1" thickBot="1" x14ac:dyDescent="0.25">
      <c r="A4" s="52"/>
      <c r="B4" s="52"/>
      <c r="C4" s="52"/>
      <c r="D4" s="46" t="s">
        <v>4</v>
      </c>
      <c r="E4" s="47" t="s">
        <v>5</v>
      </c>
      <c r="F4" s="48" t="s">
        <v>6</v>
      </c>
      <c r="G4" s="47" t="s">
        <v>7</v>
      </c>
      <c r="H4" s="49" t="s">
        <v>21</v>
      </c>
      <c r="I4" s="50" t="s">
        <v>24</v>
      </c>
      <c r="J4" s="51" t="s">
        <v>8</v>
      </c>
      <c r="K4" s="52"/>
    </row>
    <row r="5" spans="1:11" ht="39.950000000000003" customHeight="1" thickTop="1" x14ac:dyDescent="0.2">
      <c r="A5" s="52"/>
      <c r="B5" s="118" t="s">
        <v>1</v>
      </c>
      <c r="C5" s="119"/>
      <c r="D5" s="152">
        <v>45</v>
      </c>
      <c r="E5" s="5">
        <v>11</v>
      </c>
      <c r="F5" s="153">
        <v>5</v>
      </c>
      <c r="G5" s="154">
        <v>1</v>
      </c>
      <c r="H5" s="38">
        <v>0</v>
      </c>
      <c r="I5" s="44">
        <v>0</v>
      </c>
      <c r="J5" s="60">
        <f>SUM(D5:I5)</f>
        <v>62</v>
      </c>
      <c r="K5" s="52"/>
    </row>
    <row r="6" spans="1:11" ht="39.950000000000003" customHeight="1" thickBot="1" x14ac:dyDescent="0.25">
      <c r="A6" s="52"/>
      <c r="B6" s="116" t="s">
        <v>2</v>
      </c>
      <c r="C6" s="117"/>
      <c r="D6" s="96">
        <v>986762</v>
      </c>
      <c r="E6" s="97">
        <v>256620</v>
      </c>
      <c r="F6" s="98">
        <v>152722</v>
      </c>
      <c r="G6" s="99">
        <v>3030</v>
      </c>
      <c r="H6" s="100">
        <v>0</v>
      </c>
      <c r="I6" s="101">
        <v>0</v>
      </c>
      <c r="J6" s="102">
        <f>SUM(D6:I6)</f>
        <v>1399134</v>
      </c>
      <c r="K6" s="52"/>
    </row>
    <row r="7" spans="1:11" ht="94.5" customHeight="1" x14ac:dyDescent="0.2">
      <c r="A7" s="52"/>
      <c r="B7" s="52"/>
      <c r="C7" s="52"/>
      <c r="D7" s="45"/>
      <c r="E7" s="6"/>
      <c r="F7" s="3"/>
      <c r="G7" s="4"/>
      <c r="H7" s="1"/>
      <c r="I7" s="39"/>
      <c r="J7" s="53"/>
      <c r="K7" s="52"/>
    </row>
    <row r="8" spans="1:11" ht="39.75" customHeight="1" thickBot="1" x14ac:dyDescent="0.25">
      <c r="A8" s="52"/>
      <c r="B8" s="52"/>
      <c r="C8" s="52"/>
      <c r="D8" s="54">
        <f>D5</f>
        <v>45</v>
      </c>
      <c r="E8" s="54">
        <f>SUM(E5:F5)</f>
        <v>16</v>
      </c>
      <c r="F8" s="112" t="s">
        <v>9</v>
      </c>
      <c r="G8" s="113"/>
      <c r="H8" s="57">
        <f>SUM(G5:H5)</f>
        <v>1</v>
      </c>
      <c r="I8" s="58">
        <f>I5</f>
        <v>0</v>
      </c>
      <c r="J8" s="52"/>
      <c r="K8" s="52"/>
    </row>
    <row r="9" spans="1:11" ht="39.950000000000003" customHeight="1" thickBot="1" x14ac:dyDescent="0.25">
      <c r="A9" s="52"/>
      <c r="B9" s="52"/>
      <c r="C9" s="52"/>
      <c r="D9" s="55">
        <f>D6</f>
        <v>986762</v>
      </c>
      <c r="E9" s="56">
        <f>SUM(E6:F6)</f>
        <v>409342</v>
      </c>
      <c r="F9" s="114" t="s">
        <v>2</v>
      </c>
      <c r="G9" s="115"/>
      <c r="H9" s="59">
        <f>SUM(G6:H6)</f>
        <v>3030</v>
      </c>
      <c r="I9" s="55">
        <f>I6</f>
        <v>0</v>
      </c>
      <c r="J9" s="103">
        <f>H9+I9</f>
        <v>3030</v>
      </c>
      <c r="K9" s="52"/>
    </row>
    <row r="10" spans="1:11" ht="13.5" thickTop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5" spans="1:11" x14ac:dyDescent="0.2">
      <c r="C15" s="35"/>
      <c r="D15" s="35" t="s">
        <v>18</v>
      </c>
      <c r="E15" s="35" t="s">
        <v>19</v>
      </c>
      <c r="F15" s="35" t="s">
        <v>20</v>
      </c>
    </row>
    <row r="16" spans="1:11" x14ac:dyDescent="0.2">
      <c r="C16" s="35" t="s">
        <v>16</v>
      </c>
      <c r="D16" s="36">
        <f>D9</f>
        <v>986762</v>
      </c>
      <c r="E16" s="36">
        <f>E9</f>
        <v>409342</v>
      </c>
      <c r="F16" s="36">
        <f>H9</f>
        <v>3030</v>
      </c>
    </row>
    <row r="17" spans="3:6" x14ac:dyDescent="0.2">
      <c r="C17" s="35" t="s">
        <v>17</v>
      </c>
      <c r="D17" s="35">
        <f>D8</f>
        <v>45</v>
      </c>
      <c r="E17" s="35">
        <f>E8</f>
        <v>16</v>
      </c>
      <c r="F17" s="35">
        <f>H8</f>
        <v>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.6" customHeight="1" x14ac:dyDescent="0.25">
      <c r="A30" s="37"/>
      <c r="B30" s="37"/>
      <c r="C30" s="37"/>
      <c r="D30" s="37"/>
      <c r="E30" s="41" t="s">
        <v>18</v>
      </c>
      <c r="F30" s="41" t="s">
        <v>19</v>
      </c>
      <c r="G30" s="41" t="s">
        <v>20</v>
      </c>
      <c r="H30" s="41" t="s">
        <v>22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4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.6" customHeight="1" x14ac:dyDescent="0.25">
      <c r="A30" s="37"/>
      <c r="B30" s="37"/>
      <c r="C30" s="37"/>
      <c r="D30" s="37"/>
      <c r="E30" s="41" t="s">
        <v>18</v>
      </c>
      <c r="F30" s="41" t="s">
        <v>19</v>
      </c>
      <c r="G30" s="41" t="s">
        <v>20</v>
      </c>
      <c r="H30" s="41" t="s">
        <v>22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4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ht="20.45" customHeight="1" thickBot="1" x14ac:dyDescent="0.25">
      <c r="A2" s="64"/>
      <c r="B2" s="126" t="s">
        <v>3</v>
      </c>
      <c r="C2" s="127"/>
      <c r="D2" s="127"/>
      <c r="E2" s="127"/>
      <c r="F2" s="127"/>
      <c r="G2" s="127"/>
      <c r="H2" s="62"/>
      <c r="I2" s="64"/>
    </row>
    <row r="3" spans="1:9" ht="39.6" hidden="1" customHeight="1" thickBot="1" x14ac:dyDescent="0.25">
      <c r="A3" s="64"/>
      <c r="B3" s="128" t="s">
        <v>0</v>
      </c>
      <c r="C3" s="128"/>
      <c r="D3" s="128"/>
      <c r="E3" s="128"/>
      <c r="F3" s="128"/>
      <c r="G3" s="128"/>
      <c r="H3" s="63"/>
      <c r="I3" s="64"/>
    </row>
    <row r="4" spans="1:9" ht="39.6" hidden="1" customHeight="1" thickBot="1" x14ac:dyDescent="0.25">
      <c r="A4" s="64"/>
      <c r="B4" s="61" t="s">
        <v>4</v>
      </c>
      <c r="C4" s="7" t="s">
        <v>5</v>
      </c>
      <c r="D4" s="8" t="s">
        <v>6</v>
      </c>
      <c r="E4" s="7" t="s">
        <v>7</v>
      </c>
      <c r="F4" s="9" t="s">
        <v>23</v>
      </c>
      <c r="G4" s="40" t="s">
        <v>24</v>
      </c>
      <c r="H4" s="10" t="s">
        <v>8</v>
      </c>
      <c r="I4" s="64"/>
    </row>
    <row r="5" spans="1:9" ht="39.6" hidden="1" customHeight="1" x14ac:dyDescent="0.2">
      <c r="A5" s="64"/>
      <c r="B5" s="11">
        <f>'Stock Analysis'!D5</f>
        <v>45</v>
      </c>
      <c r="C5" s="11">
        <f>'Stock Analysis'!E5</f>
        <v>11</v>
      </c>
      <c r="D5" s="11">
        <f>'Stock Analysis'!F5</f>
        <v>5</v>
      </c>
      <c r="E5" s="11">
        <f>'Stock Analysis'!G5</f>
        <v>1</v>
      </c>
      <c r="F5" s="11">
        <f>'Stock Analysis'!H5</f>
        <v>0</v>
      </c>
      <c r="G5" s="11">
        <f>'Stock Analysis'!I5</f>
        <v>0</v>
      </c>
      <c r="H5" s="12">
        <f>SUM(B5:F5)</f>
        <v>62</v>
      </c>
      <c r="I5" s="64"/>
    </row>
    <row r="6" spans="1:9" ht="39.950000000000003" hidden="1" customHeight="1" thickBot="1" x14ac:dyDescent="0.25">
      <c r="A6" s="64"/>
      <c r="B6" s="13">
        <f>'Stock Analysis'!D6</f>
        <v>986762</v>
      </c>
      <c r="C6" s="14">
        <f>'Stock Analysis'!E6</f>
        <v>256620</v>
      </c>
      <c r="D6" s="15">
        <f>'Stock Analysis'!F6</f>
        <v>152722</v>
      </c>
      <c r="E6" s="16">
        <f>'Stock Analysis'!G6</f>
        <v>3030</v>
      </c>
      <c r="F6" s="17">
        <f>'Stock Analysis'!H6</f>
        <v>0</v>
      </c>
      <c r="G6" s="17">
        <f>'Stock Analysis'!I6</f>
        <v>0</v>
      </c>
      <c r="H6" s="18">
        <f>SUM(B6:G6)</f>
        <v>1399134</v>
      </c>
      <c r="I6" s="64"/>
    </row>
    <row r="7" spans="1:9" ht="94.5" customHeight="1" x14ac:dyDescent="0.2">
      <c r="A7" s="64"/>
      <c r="B7" s="67"/>
      <c r="C7" s="19"/>
      <c r="D7" s="20"/>
      <c r="E7" s="21"/>
      <c r="F7" s="22"/>
      <c r="G7" s="39"/>
      <c r="H7" s="105"/>
      <c r="I7" s="64"/>
    </row>
    <row r="8" spans="1:9" ht="30" customHeight="1" thickBot="1" x14ac:dyDescent="0.3">
      <c r="A8" s="64"/>
      <c r="B8" s="72">
        <f>B5</f>
        <v>45</v>
      </c>
      <c r="C8" s="72">
        <f>SUM(C5:D5)</f>
        <v>16</v>
      </c>
      <c r="D8" s="135" t="s">
        <v>9</v>
      </c>
      <c r="E8" s="136"/>
      <c r="F8" s="84">
        <f>SUM(E5:F5)</f>
        <v>1</v>
      </c>
      <c r="G8" s="43">
        <f>G5</f>
        <v>0</v>
      </c>
      <c r="H8" s="106">
        <f>SUM(B8+C8+F8+G8)</f>
        <v>62</v>
      </c>
      <c r="I8" s="64"/>
    </row>
    <row r="9" spans="1:9" ht="28.5" customHeight="1" thickBot="1" x14ac:dyDescent="0.3">
      <c r="A9" s="64"/>
      <c r="B9" s="73">
        <f>B6</f>
        <v>986762</v>
      </c>
      <c r="C9" s="74">
        <f>SUM(C6:D6)</f>
        <v>409342</v>
      </c>
      <c r="D9" s="137" t="s">
        <v>2</v>
      </c>
      <c r="E9" s="138"/>
      <c r="F9" s="85">
        <f>SUM(E6:F6)</f>
        <v>3030</v>
      </c>
      <c r="G9" s="42">
        <f>G6</f>
        <v>0</v>
      </c>
      <c r="H9" s="107">
        <f>SUM(B9+C9+F9+G9)</f>
        <v>1399134</v>
      </c>
      <c r="I9" s="64"/>
    </row>
    <row r="10" spans="1:9" ht="19.5" thickTop="1" thickBot="1" x14ac:dyDescent="0.3">
      <c r="A10" s="64"/>
      <c r="B10" s="75"/>
      <c r="C10" s="76"/>
      <c r="D10" s="66"/>
      <c r="E10" s="65"/>
      <c r="F10" s="86"/>
      <c r="G10" s="86"/>
      <c r="H10" s="64"/>
      <c r="I10" s="64"/>
    </row>
    <row r="11" spans="1:9" ht="28.35" customHeight="1" thickTop="1" thickBot="1" x14ac:dyDescent="0.3">
      <c r="A11" s="64"/>
      <c r="B11" s="77">
        <f>IF(ISERROR(B8/H8),"0",(B8/H8))</f>
        <v>0.72580645161290325</v>
      </c>
      <c r="C11" s="78">
        <f>IF(ISERROR(C8/H8),"0",C8/H8)</f>
        <v>0.25806451612903225</v>
      </c>
      <c r="D11" s="129" t="s">
        <v>13</v>
      </c>
      <c r="E11" s="130"/>
      <c r="F11" s="87">
        <f>IF(ISERROR(F8/H8),"0",(F8/H8))</f>
        <v>1.6129032258064516E-2</v>
      </c>
      <c r="G11" s="87">
        <f>IF(ISERROR(G8/H8),"0",(G8/H8))</f>
        <v>0</v>
      </c>
      <c r="H11" s="64"/>
      <c r="I11" s="64"/>
    </row>
    <row r="12" spans="1:9" ht="23.45" customHeight="1" thickBot="1" x14ac:dyDescent="0.3">
      <c r="A12" s="64"/>
      <c r="B12" s="79">
        <f>IF(ISERROR(B6/H9),"0",(B6/H9))</f>
        <v>0.70526625755645989</v>
      </c>
      <c r="C12" s="80">
        <f>IF(ISERROR(C9/H9),"0",C9/H9)</f>
        <v>0.29256811713531372</v>
      </c>
      <c r="D12" s="131" t="s">
        <v>14</v>
      </c>
      <c r="E12" s="132"/>
      <c r="F12" s="88">
        <f>IF(ISERROR(F9/H9),"0",(F9/H9))</f>
        <v>2.1656253082263741E-3</v>
      </c>
      <c r="G12" s="88">
        <f>IF(ISERROR(G9/H9),"0",(G9/H9))</f>
        <v>0</v>
      </c>
      <c r="H12" s="64"/>
      <c r="I12" s="64"/>
    </row>
    <row r="13" spans="1:9" ht="22.5" customHeight="1" thickTop="1" thickBot="1" x14ac:dyDescent="0.3">
      <c r="A13" s="64"/>
      <c r="B13" s="81"/>
      <c r="C13" s="82"/>
      <c r="D13" s="66"/>
      <c r="E13" s="65"/>
      <c r="F13" s="89" t="s">
        <v>25</v>
      </c>
      <c r="G13" s="90"/>
      <c r="H13" s="64"/>
      <c r="I13" s="64"/>
    </row>
    <row r="14" spans="1:9" ht="28.5" customHeight="1" thickTop="1" thickBot="1" x14ac:dyDescent="0.3">
      <c r="A14" s="64"/>
      <c r="B14" s="83">
        <f>IF(ISERROR(B9/B8),"0",B9/B8)</f>
        <v>21928.044444444444</v>
      </c>
      <c r="C14" s="83">
        <f>IF(ISERROR(C9/C8),"0",C9/C8)</f>
        <v>25583.875</v>
      </c>
      <c r="D14" s="133" t="s">
        <v>12</v>
      </c>
      <c r="E14" s="134"/>
      <c r="F14" s="91">
        <f>IF(ISERROR(F9/F8),"0",F9/F8)</f>
        <v>3030</v>
      </c>
      <c r="G14" s="85" t="str">
        <f>IF(ISERROR(G9/G8),"0",G9/G8)</f>
        <v>0</v>
      </c>
      <c r="H14" s="64"/>
      <c r="I14" s="64"/>
    </row>
    <row r="15" spans="1:9" ht="26.45" customHeight="1" thickTop="1" x14ac:dyDescent="0.2">
      <c r="A15" s="64"/>
      <c r="B15" s="64"/>
      <c r="C15" s="64"/>
      <c r="D15" s="64"/>
      <c r="E15" s="64"/>
      <c r="F15" s="64"/>
      <c r="G15" s="64"/>
      <c r="H15" s="64"/>
      <c r="I15" s="64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39.950000000000003" customHeight="1" thickBot="1" x14ac:dyDescent="0.25">
      <c r="A2" s="52"/>
      <c r="B2" s="52"/>
      <c r="C2" s="52"/>
      <c r="D2" s="139" t="s">
        <v>15</v>
      </c>
      <c r="E2" s="140"/>
      <c r="F2" s="140"/>
      <c r="G2" s="140"/>
      <c r="H2" s="140"/>
      <c r="I2" s="140"/>
      <c r="J2" s="70"/>
      <c r="K2" s="52"/>
    </row>
    <row r="3" spans="1:11" ht="26.25" customHeight="1" thickBot="1" x14ac:dyDescent="0.25">
      <c r="A3" s="52"/>
      <c r="B3" s="147"/>
      <c r="C3" s="148"/>
      <c r="D3" s="141" t="s">
        <v>0</v>
      </c>
      <c r="E3" s="142"/>
      <c r="F3" s="142"/>
      <c r="G3" s="142"/>
      <c r="H3" s="142"/>
      <c r="I3" s="142"/>
      <c r="J3" s="71"/>
      <c r="K3" s="52"/>
    </row>
    <row r="4" spans="1:11" ht="29.25" customHeight="1" x14ac:dyDescent="0.2">
      <c r="A4" s="52"/>
      <c r="B4" s="149"/>
      <c r="C4" s="150"/>
      <c r="D4" s="23" t="s">
        <v>4</v>
      </c>
      <c r="E4" s="24" t="s">
        <v>5</v>
      </c>
      <c r="F4" s="25" t="s">
        <v>6</v>
      </c>
      <c r="G4" s="24" t="s">
        <v>7</v>
      </c>
      <c r="H4" s="26" t="s">
        <v>23</v>
      </c>
      <c r="I4" s="40" t="s">
        <v>24</v>
      </c>
      <c r="J4" s="27" t="s">
        <v>8</v>
      </c>
      <c r="K4" s="52"/>
    </row>
    <row r="5" spans="1:11" ht="29.1" customHeight="1" thickBot="1" x14ac:dyDescent="0.25">
      <c r="A5" s="52"/>
      <c r="B5" s="145" t="s">
        <v>2</v>
      </c>
      <c r="C5" s="146"/>
      <c r="D5" s="28">
        <f>'Stock Analysis'!D6</f>
        <v>986762</v>
      </c>
      <c r="E5" s="29">
        <f>'Stock Analysis'!E6</f>
        <v>256620</v>
      </c>
      <c r="F5" s="30">
        <f>'Stock Analysis'!F6</f>
        <v>152722</v>
      </c>
      <c r="G5" s="31">
        <f>'Stock Analysis'!G6</f>
        <v>3030</v>
      </c>
      <c r="H5" s="32">
        <f>'Stock Analysis'!H6</f>
        <v>0</v>
      </c>
      <c r="I5" s="17">
        <f>'Stock Analysis'!I6</f>
        <v>0</v>
      </c>
      <c r="J5" s="33">
        <f>'Stock Analysis'!J6</f>
        <v>1399134</v>
      </c>
      <c r="K5" s="52"/>
    </row>
    <row r="6" spans="1:11" ht="94.5" customHeight="1" thickBot="1" x14ac:dyDescent="0.25">
      <c r="A6" s="52"/>
      <c r="B6" s="52"/>
      <c r="C6" s="52"/>
      <c r="D6" s="68"/>
      <c r="E6" s="34"/>
      <c r="F6" s="3"/>
      <c r="G6" s="4"/>
      <c r="H6" s="1"/>
      <c r="I6" s="39"/>
      <c r="J6" s="53"/>
      <c r="K6" s="52"/>
    </row>
    <row r="7" spans="1:11" ht="27" customHeight="1" thickBot="1" x14ac:dyDescent="0.3">
      <c r="A7" s="52"/>
      <c r="B7" s="52"/>
      <c r="C7" s="52"/>
      <c r="D7" s="69"/>
      <c r="E7" s="92">
        <f>SUM(E5:F5)</f>
        <v>409342</v>
      </c>
      <c r="F7" s="143" t="s">
        <v>2</v>
      </c>
      <c r="G7" s="144"/>
      <c r="H7" s="42">
        <f>SUM(G5:H5)</f>
        <v>3030</v>
      </c>
      <c r="I7" s="42">
        <f>I5</f>
        <v>0</v>
      </c>
      <c r="J7" s="52"/>
      <c r="K7" s="52"/>
    </row>
    <row r="8" spans="1:11" ht="14.25" thickTop="1" thickBo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33" customHeight="1" thickTop="1" thickBot="1" x14ac:dyDescent="0.25">
      <c r="A9" s="52"/>
      <c r="B9" s="52"/>
      <c r="C9" s="52"/>
      <c r="D9" s="52"/>
      <c r="E9" s="93">
        <v>0.1</v>
      </c>
      <c r="F9" s="112" t="s">
        <v>11</v>
      </c>
      <c r="G9" s="151"/>
      <c r="H9" s="104">
        <v>0.15</v>
      </c>
      <c r="I9" s="104">
        <v>0.25</v>
      </c>
      <c r="J9" s="52"/>
      <c r="K9" s="52"/>
    </row>
    <row r="10" spans="1:11" ht="33" customHeight="1" thickBot="1" x14ac:dyDescent="0.25">
      <c r="A10" s="52"/>
      <c r="B10" s="52"/>
      <c r="C10" s="52"/>
      <c r="D10" s="52"/>
      <c r="E10" s="94">
        <f>E7*E9</f>
        <v>40934.200000000004</v>
      </c>
      <c r="F10" s="143" t="s">
        <v>10</v>
      </c>
      <c r="G10" s="144"/>
      <c r="H10" s="95">
        <f>H7*H9</f>
        <v>454.5</v>
      </c>
      <c r="I10" s="95">
        <f>I7*I9</f>
        <v>0</v>
      </c>
      <c r="J10" s="52"/>
      <c r="K10" s="52"/>
    </row>
    <row r="11" spans="1:11" ht="13.5" thickTop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42.6" customHeight="1" x14ac:dyDescent="0.2">
      <c r="A13" s="108"/>
      <c r="B13" s="108"/>
      <c r="C13" s="108"/>
      <c r="D13" s="108"/>
      <c r="E13" s="111">
        <f>IF(ISERROR(I13/J5),"0",I13/J5)</f>
        <v>2.9581655509765329E-2</v>
      </c>
      <c r="F13" s="108"/>
      <c r="G13" s="108"/>
      <c r="H13" s="108"/>
      <c r="I13" s="110">
        <f>E10+H10+I10</f>
        <v>41388.700000000004</v>
      </c>
      <c r="J13" s="109"/>
      <c r="K13" s="108"/>
    </row>
    <row r="14" spans="1:1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Cody MacDonald</cp:lastModifiedBy>
  <cp:lastPrinted>2008-05-15T17:16:52Z</cp:lastPrinted>
  <dcterms:created xsi:type="dcterms:W3CDTF">2008-04-22T17:08:07Z</dcterms:created>
  <dcterms:modified xsi:type="dcterms:W3CDTF">2024-11-16T16:46:50Z</dcterms:modified>
</cp:coreProperties>
</file>